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omuk_mat\Downloads\10036444 - Mid-term Review - PRUDEV\Bid Documents\"/>
    </mc:Choice>
  </mc:AlternateContent>
  <xr:revisionPtr revIDLastSave="0" documentId="13_ncr:1_{DAD79E27-8B9E-48B1-880C-A462EB45D7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n 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E36" i="1"/>
  <c r="F23" i="1"/>
  <c r="F24" i="1"/>
  <c r="F25" i="1"/>
  <c r="E30" i="1"/>
  <c r="E31" i="1"/>
  <c r="E32" i="1"/>
  <c r="E34" i="1"/>
  <c r="E35" i="1"/>
  <c r="E37" i="1"/>
  <c r="F22" i="1"/>
  <c r="E38" i="1" l="1"/>
  <c r="C14" i="1" s="1"/>
  <c r="F26" i="1"/>
  <c r="C13" i="1" l="1"/>
  <c r="C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 Do not quote for WHT.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29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Equpment Hire,  Travel, etc with guidance from TOR.</t>
        </r>
      </text>
    </comment>
    <comment ref="E47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8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49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0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<sst xmlns="http://schemas.openxmlformats.org/spreadsheetml/2006/main" count="44" uniqueCount="43">
  <si>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</si>
  <si>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</si>
  <si>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</si>
  <si>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</si>
  <si>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</si>
  <si>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</si>
  <si>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</si>
  <si>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</si>
  <si>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Description</t>
  </si>
  <si>
    <t>Rate / Unit Cost (UGX)</t>
  </si>
  <si>
    <t>Total Fee (Rate * Days)  (UGX)</t>
  </si>
  <si>
    <t>Budgeted Reimbursable costs</t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</si>
  <si>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</si>
  <si>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</si>
  <si>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</si>
  <si>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</si>
  <si>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</si>
  <si>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</si>
  <si>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</si>
  <si>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</si>
  <si>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</si>
  <si>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</si>
  <si>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</si>
  <si>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</si>
  <si>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</si>
  <si>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</si>
  <si>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</si>
  <si>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</si>
  <si>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Max No. of workdays</t>
  </si>
  <si>
    <r>
      <t>Description (</t>
    </r>
    <r>
      <rPr>
        <b/>
        <i/>
        <sz val="16"/>
        <color rgb="FF000000"/>
        <rFont val="Calibri"/>
        <family val="2"/>
      </rPr>
      <t>Vendor to List Proposed Reimbursable Costs in Line with TOR</t>
    </r>
    <r>
      <rPr>
        <b/>
        <sz val="16"/>
        <color rgb="FF000000"/>
        <rFont val="Calibri"/>
        <family val="2"/>
      </rPr>
      <t xml:space="preserve">) Provide Detailed Information. Payment against evidence. </t>
    </r>
  </si>
  <si>
    <t xml:space="preserve">Expert 1  - Team Leader	1 Pax	</t>
  </si>
  <si>
    <t xml:space="preserve">Expert 2. Monitoring and Evaluation Expert	1 Pax	</t>
  </si>
  <si>
    <t>Expert 3. Data Analyst	1Pax</t>
  </si>
  <si>
    <t xml:space="preserve">Per diem &amp; Meals While in Field. Per-diem allowance in country of assignment. 13 Days. 3 Pax	</t>
  </si>
  <si>
    <t>Overnight allowance in country of assignment (Accommodation) Overnight accommodation allowance in country of assignment. 12 Nights. 3 Experts</t>
  </si>
  <si>
    <t>Local Travel. Travel expenses. Vehicle hire &amp; fuel reimbursement.Max 2 Vehicles, 10 Days each</t>
  </si>
  <si>
    <t xml:space="preserve">Public Transport refund for enumerators (to and from Gulu). One off Payment. </t>
  </si>
  <si>
    <t xml:space="preserve">Workshops. 1 Workshop for 17 Pax. To cover logistics, meals, venue etc. </t>
  </si>
  <si>
    <t>Local Field Enumerators. Max 11 pax, 10 Days. (Including accomodation, meals, fee, etc)</t>
  </si>
  <si>
    <t>Communication &amp; Mobilization</t>
  </si>
  <si>
    <t>Project Short Title :Strengthening Rural Development in Northern Uganda Program (PRUDEV II)</t>
  </si>
  <si>
    <t>Project Number : G-012072-001</t>
  </si>
  <si>
    <t>7000019866 - Mid-term Review - PRUDEV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</si>
</sst>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1" fillId="4" borderId="4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0"/>
  <sheetViews>
    <sheetView tabSelected="1" zoomScale="70" zoomScaleNormal="70" workbookViewId="0">
      <selection activeCell="E9" sqref="E9:F9"/>
    </sheetView>
  </sheetViews>
  <sheetFormatPr defaultColWidth="11.453125" defaultRowHeight="12.5" x14ac:dyDescent="0.25"/>
  <cols>
    <col min="1" max="1" width="4.1796875" customWidth="1"/>
    <col min="2" max="2" width="76.1796875" customWidth="1"/>
    <col min="3" max="3" width="29.453125" customWidth="1"/>
    <col min="4" max="4" width="18.1796875" customWidth="1"/>
    <col min="5" max="5" width="19.54296875" customWidth="1"/>
    <col min="6" max="6" width="22.453125" customWidth="1"/>
  </cols>
  <sheetData>
    <row r="3" spans="2:6" ht="13" thickBot="1" x14ac:dyDescent="0.3"/>
    <row r="4" spans="2:6" ht="14" x14ac:dyDescent="0.25">
      <c r="B4" s="22" t="s">
        <v>17</v>
      </c>
      <c r="C4" s="23"/>
      <c r="D4" s="23"/>
      <c r="E4" s="23"/>
      <c r="F4" s="10"/>
    </row>
    <row r="5" spans="2:6" x14ac:dyDescent="0.25">
      <c r="B5" s="11"/>
      <c r="F5" s="12"/>
    </row>
    <row r="6" spans="2:6" ht="13.5" thickBot="1" x14ac:dyDescent="0.35">
      <c r="B6" s="13" t="s">
        <v>0</v>
      </c>
      <c r="F6" s="12"/>
    </row>
    <row r="7" spans="2:6" ht="21.5" thickBot="1" x14ac:dyDescent="0.3">
      <c r="B7" s="41" t="s">
        <v>1</v>
      </c>
      <c r="C7" s="42"/>
      <c r="D7" s="42"/>
      <c r="E7" s="42"/>
      <c r="F7" s="43"/>
    </row>
    <row r="8" spans="2:6" ht="18" customHeight="1" x14ac:dyDescent="0.35">
      <c r="B8" s="28" t="s">
        <v>40</v>
      </c>
      <c r="C8" s="8"/>
      <c r="D8" s="8" t="s">
        <v>2</v>
      </c>
      <c r="E8" s="44"/>
      <c r="F8" s="45"/>
    </row>
    <row r="9" spans="2:6" ht="15.5" x14ac:dyDescent="0.35">
      <c r="B9" s="14" t="s">
        <v>41</v>
      </c>
      <c r="C9" s="7"/>
      <c r="D9" s="7" t="s">
        <v>3</v>
      </c>
      <c r="E9" s="46" t="s">
        <v>42</v>
      </c>
      <c r="F9" s="47"/>
    </row>
    <row r="10" spans="2:6" ht="21.5" thickBot="1" x14ac:dyDescent="0.3">
      <c r="B10" s="15"/>
      <c r="F10" s="12"/>
    </row>
    <row r="11" spans="2:6" ht="70.5" customHeight="1" x14ac:dyDescent="0.25">
      <c r="B11" s="48" t="s">
        <v>4</v>
      </c>
      <c r="C11" s="48" t="s">
        <v>5</v>
      </c>
      <c r="F11" s="12"/>
    </row>
    <row r="12" spans="2:6" ht="13" thickBot="1" x14ac:dyDescent="0.3">
      <c r="B12" s="49"/>
      <c r="C12" s="49"/>
      <c r="F12" s="12"/>
    </row>
    <row r="13" spans="2:6" ht="21.5" thickBot="1" x14ac:dyDescent="0.3">
      <c r="B13" s="16" t="s">
        <v>27</v>
      </c>
      <c r="C13" s="1">
        <f>F26</f>
        <v>0</v>
      </c>
      <c r="F13" s="12"/>
    </row>
    <row r="14" spans="2:6" ht="21.5" thickBot="1" x14ac:dyDescent="0.3">
      <c r="B14" s="16" t="s">
        <v>6</v>
      </c>
      <c r="C14" s="1">
        <f>E38</f>
        <v>0</v>
      </c>
      <c r="F14" s="12"/>
    </row>
    <row r="15" spans="2:6" ht="21.5" thickBot="1" x14ac:dyDescent="0.3">
      <c r="B15" s="16" t="s">
        <v>7</v>
      </c>
      <c r="C15" s="1">
        <f>SUM(C13:C14)</f>
        <v>0</v>
      </c>
      <c r="F15" s="12"/>
    </row>
    <row r="16" spans="2:6" ht="21.5" thickBot="1" x14ac:dyDescent="0.3">
      <c r="B16" s="16"/>
      <c r="C16" s="4"/>
      <c r="F16" s="12"/>
    </row>
    <row r="17" spans="2:6" ht="21.5" thickBot="1" x14ac:dyDescent="0.3">
      <c r="B17" s="16"/>
      <c r="C17" s="1"/>
      <c r="F17" s="12"/>
    </row>
    <row r="18" spans="2:6" ht="21.5" thickBot="1" x14ac:dyDescent="0.3">
      <c r="B18" s="35"/>
      <c r="C18" s="36"/>
      <c r="F18" s="12"/>
    </row>
    <row r="19" spans="2:6" x14ac:dyDescent="0.25">
      <c r="B19" s="11"/>
      <c r="F19" s="12"/>
    </row>
    <row r="20" spans="2:6" ht="21.5" thickBot="1" x14ac:dyDescent="0.3">
      <c r="B20" s="15"/>
      <c r="F20" s="12"/>
    </row>
    <row r="21" spans="2:6" ht="42.5" thickBot="1" x14ac:dyDescent="0.3">
      <c r="B21" s="17"/>
      <c r="C21" s="2" t="s">
        <v>8</v>
      </c>
      <c r="D21" s="2" t="s">
        <v>28</v>
      </c>
      <c r="E21" s="2" t="s">
        <v>9</v>
      </c>
      <c r="F21" s="2" t="s">
        <v>10</v>
      </c>
    </row>
    <row r="22" spans="2:6" ht="42.5" thickBot="1" x14ac:dyDescent="0.3">
      <c r="B22" s="18"/>
      <c r="C22" s="29" t="s">
        <v>30</v>
      </c>
      <c r="D22" s="4">
        <v>25</v>
      </c>
      <c r="E22" s="4"/>
      <c r="F22" s="1">
        <f>D22*E22</f>
        <v>0</v>
      </c>
    </row>
    <row r="23" spans="2:6" ht="63.5" thickBot="1" x14ac:dyDescent="0.3">
      <c r="B23" s="18"/>
      <c r="C23" s="29" t="s">
        <v>31</v>
      </c>
      <c r="D23" s="4">
        <v>25</v>
      </c>
      <c r="E23" s="4"/>
      <c r="F23" s="1">
        <f t="shared" ref="F23:F25" si="0">D23*E23</f>
        <v>0</v>
      </c>
    </row>
    <row r="24" spans="2:6" ht="42.5" thickBot="1" x14ac:dyDescent="0.3">
      <c r="B24" s="18"/>
      <c r="C24" s="29" t="s">
        <v>32</v>
      </c>
      <c r="D24" s="4">
        <v>15</v>
      </c>
      <c r="E24" s="4"/>
      <c r="F24" s="1">
        <f t="shared" si="0"/>
        <v>0</v>
      </c>
    </row>
    <row r="25" spans="2:6" ht="21.5" thickBot="1" x14ac:dyDescent="0.3">
      <c r="B25" s="18"/>
      <c r="C25" s="29"/>
      <c r="D25" s="4"/>
      <c r="E25" s="4"/>
      <c r="F25" s="1">
        <f t="shared" si="0"/>
        <v>0</v>
      </c>
    </row>
    <row r="26" spans="2:6" ht="21.5" thickBot="1" x14ac:dyDescent="0.3">
      <c r="B26" s="19"/>
      <c r="C26" s="1"/>
      <c r="D26" s="1"/>
      <c r="E26" s="1"/>
      <c r="F26" s="1">
        <f>SUM(F22:F25)</f>
        <v>0</v>
      </c>
    </row>
    <row r="27" spans="2:6" ht="21" x14ac:dyDescent="0.25">
      <c r="B27" s="15"/>
      <c r="F27" s="12"/>
    </row>
    <row r="28" spans="2:6" ht="21" x14ac:dyDescent="0.25">
      <c r="B28" s="15" t="s">
        <v>11</v>
      </c>
      <c r="F28" s="12"/>
    </row>
    <row r="29" spans="2:6" ht="63" x14ac:dyDescent="0.25">
      <c r="B29" s="27" t="s">
        <v>29</v>
      </c>
      <c r="C29" s="9" t="s">
        <v>12</v>
      </c>
      <c r="D29" s="9" t="s">
        <v>9</v>
      </c>
      <c r="E29" s="9" t="s">
        <v>13</v>
      </c>
      <c r="F29" s="12"/>
    </row>
    <row r="30" spans="2:6" ht="63.5" thickBot="1" x14ac:dyDescent="0.3">
      <c r="B30" s="26" t="s">
        <v>34</v>
      </c>
      <c r="C30" s="5">
        <f>12*3</f>
        <v>36</v>
      </c>
      <c r="D30" s="4"/>
      <c r="E30" s="1">
        <f t="shared" ref="E30:E37" si="1">C30*D30</f>
        <v>0</v>
      </c>
      <c r="F30" s="12"/>
    </row>
    <row r="31" spans="2:6" ht="42.5" thickBot="1" x14ac:dyDescent="0.3">
      <c r="B31" s="26" t="s">
        <v>33</v>
      </c>
      <c r="C31" s="5">
        <v>39</v>
      </c>
      <c r="D31" s="4"/>
      <c r="E31" s="1">
        <f t="shared" si="1"/>
        <v>0</v>
      </c>
      <c r="F31" s="12"/>
    </row>
    <row r="32" spans="2:6" ht="42.5" thickBot="1" x14ac:dyDescent="0.3">
      <c r="B32" s="26" t="s">
        <v>35</v>
      </c>
      <c r="C32" s="5">
        <v>20</v>
      </c>
      <c r="D32" s="4"/>
      <c r="E32" s="1">
        <f t="shared" si="1"/>
        <v>0</v>
      </c>
      <c r="F32" s="12"/>
    </row>
    <row r="33" spans="1:6" ht="42.5" thickBot="1" x14ac:dyDescent="0.3">
      <c r="B33" s="26" t="s">
        <v>36</v>
      </c>
      <c r="C33" s="5">
        <v>1</v>
      </c>
      <c r="D33" s="4"/>
      <c r="E33" s="1"/>
      <c r="F33" s="12"/>
    </row>
    <row r="34" spans="1:6" ht="42.5" thickBot="1" x14ac:dyDescent="0.3">
      <c r="B34" s="26" t="s">
        <v>37</v>
      </c>
      <c r="C34" s="5">
        <v>1</v>
      </c>
      <c r="D34" s="4"/>
      <c r="E34" s="1">
        <f t="shared" si="1"/>
        <v>0</v>
      </c>
      <c r="F34" s="12"/>
    </row>
    <row r="35" spans="1:6" ht="42.5" thickBot="1" x14ac:dyDescent="0.3">
      <c r="B35" s="26" t="s">
        <v>38</v>
      </c>
      <c r="C35" s="5"/>
      <c r="D35" s="4"/>
      <c r="E35" s="1">
        <f t="shared" si="1"/>
        <v>0</v>
      </c>
      <c r="F35" s="12"/>
    </row>
    <row r="36" spans="1:6" ht="21.5" thickBot="1" x14ac:dyDescent="0.3">
      <c r="B36" s="26" t="s">
        <v>39</v>
      </c>
      <c r="C36" s="5">
        <v>1</v>
      </c>
      <c r="D36" s="4"/>
      <c r="E36" s="1">
        <f t="shared" si="1"/>
        <v>0</v>
      </c>
      <c r="F36" s="12"/>
    </row>
    <row r="37" spans="1:6" ht="21.5" thickBot="1" x14ac:dyDescent="0.3">
      <c r="B37" s="16"/>
      <c r="C37" s="5"/>
      <c r="D37" s="4"/>
      <c r="E37" s="1">
        <f t="shared" si="1"/>
        <v>0</v>
      </c>
      <c r="F37" s="12"/>
    </row>
    <row r="38" spans="1:6" ht="21.5" thickBot="1" x14ac:dyDescent="0.3">
      <c r="B38" s="16" t="s">
        <v>14</v>
      </c>
      <c r="C38" s="3"/>
      <c r="D38" s="1"/>
      <c r="E38" s="1">
        <f>SUM(E30:E37)</f>
        <v>0</v>
      </c>
      <c r="F38" s="12"/>
    </row>
    <row r="39" spans="1:6" ht="21" x14ac:dyDescent="0.25">
      <c r="B39" s="20"/>
      <c r="C39" s="24"/>
      <c r="D39" s="25"/>
      <c r="E39" s="25"/>
      <c r="F39" s="12"/>
    </row>
    <row r="40" spans="1:6" ht="18" x14ac:dyDescent="0.4">
      <c r="A40" s="6"/>
      <c r="B40" s="39" t="s">
        <v>15</v>
      </c>
      <c r="C40" s="40"/>
      <c r="D40" s="40"/>
      <c r="F40" s="12"/>
    </row>
    <row r="41" spans="1:6" ht="13" x14ac:dyDescent="0.3">
      <c r="A41" s="6"/>
      <c r="B41" s="37" t="s">
        <v>19</v>
      </c>
      <c r="C41" s="38"/>
      <c r="D41" s="38"/>
      <c r="F41" s="12"/>
    </row>
    <row r="42" spans="1:6" ht="13" x14ac:dyDescent="0.3">
      <c r="A42" s="6"/>
      <c r="B42" s="37" t="s">
        <v>18</v>
      </c>
      <c r="C42" s="38"/>
      <c r="D42" s="38"/>
      <c r="F42" s="12"/>
    </row>
    <row r="43" spans="1:6" ht="13" x14ac:dyDescent="0.3">
      <c r="A43" s="6"/>
      <c r="B43" s="37" t="s">
        <v>22</v>
      </c>
      <c r="C43" s="38"/>
      <c r="D43" s="38"/>
      <c r="F43" s="12"/>
    </row>
    <row r="44" spans="1:6" ht="13" x14ac:dyDescent="0.3">
      <c r="B44" s="30" t="s">
        <v>20</v>
      </c>
      <c r="C44" s="31"/>
      <c r="D44" s="31"/>
      <c r="F44" s="12"/>
    </row>
    <row r="45" spans="1:6" ht="13" x14ac:dyDescent="0.3">
      <c r="B45" s="30" t="s">
        <v>24</v>
      </c>
      <c r="C45" s="31"/>
      <c r="D45" s="31"/>
      <c r="F45" s="12"/>
    </row>
    <row r="46" spans="1:6" ht="13" x14ac:dyDescent="0.3">
      <c r="B46" s="32" t="s">
        <v>23</v>
      </c>
      <c r="C46" s="33"/>
      <c r="D46" s="33"/>
      <c r="F46" s="12"/>
    </row>
    <row r="47" spans="1:6" ht="14" x14ac:dyDescent="0.3">
      <c r="B47" s="11"/>
      <c r="C47" s="34" t="s">
        <v>16</v>
      </c>
      <c r="D47" s="34"/>
      <c r="E47" s="51"/>
      <c r="F47" s="52"/>
    </row>
    <row r="48" spans="1:6" ht="14" x14ac:dyDescent="0.3">
      <c r="B48" s="11"/>
      <c r="C48" s="34" t="s">
        <v>26</v>
      </c>
      <c r="D48" s="34"/>
      <c r="E48" s="51"/>
      <c r="F48" s="52"/>
    </row>
    <row r="49" spans="2:6" ht="14" x14ac:dyDescent="0.3">
      <c r="B49" s="11"/>
      <c r="C49" s="34" t="s">
        <v>21</v>
      </c>
      <c r="D49" s="34"/>
      <c r="E49" s="51"/>
      <c r="F49" s="52"/>
    </row>
    <row r="50" spans="2:6" ht="14.5" thickBot="1" x14ac:dyDescent="0.35">
      <c r="B50" s="21"/>
      <c r="C50" s="50" t="s">
        <v>25</v>
      </c>
      <c r="D50" s="50"/>
      <c r="E50" s="53"/>
      <c r="F50" s="54"/>
    </row>
  </sheetData>
  <mergeCells count="21">
    <mergeCell ref="C50:D50"/>
    <mergeCell ref="E47:F47"/>
    <mergeCell ref="E50:F50"/>
    <mergeCell ref="C49:D49"/>
    <mergeCell ref="E49:F49"/>
    <mergeCell ref="C48:D48"/>
    <mergeCell ref="E48:F48"/>
    <mergeCell ref="B7:F7"/>
    <mergeCell ref="E8:F8"/>
    <mergeCell ref="E9:F9"/>
    <mergeCell ref="B11:B12"/>
    <mergeCell ref="C11:C12"/>
    <mergeCell ref="B44:D44"/>
    <mergeCell ref="B45:D45"/>
    <mergeCell ref="B46:D46"/>
    <mergeCell ref="C47:D47"/>
    <mergeCell ref="B18:C18"/>
    <mergeCell ref="B42:D42"/>
    <mergeCell ref="B43:D43"/>
    <mergeCell ref="B41:D41"/>
    <mergeCell ref="B40:D40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723fc8408eedbfa8fb1c218d390784e1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3abfb409d0c8da40067dfe10f41d2728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CD7F8-591B-45F7-BE2A-D7AAB7E72824}">
  <ds:schemaRefs>
    <ds:schemaRef ds:uri="http://schemas.microsoft.com/office/infopath/2007/PartnerControls"/>
    <ds:schemaRef ds:uri="ae91d61e-76de-4ff6-a837-414de273f941"/>
    <ds:schemaRef ds:uri="http://purl.org/dc/terms/"/>
    <ds:schemaRef ds:uri="3ec2ac1a-9b90-42c4-9bd6-c48cee78a46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1CE999-B70D-4808-A85C-EF1411EA1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 Offer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Owomukama, Mathew GIZ UG</cp:lastModifiedBy>
  <cp:revision/>
  <dcterms:created xsi:type="dcterms:W3CDTF">2015-03-13T10:25:25Z</dcterms:created>
  <dcterms:modified xsi:type="dcterms:W3CDTF">2026-08-04T13:01:05Z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